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" sheetId="1" r:id="rId1"/>
  </sheets>
  <calcPr calcId="14562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0" i="1"/>
  <c r="G41" i="1"/>
  <c r="F9" i="1"/>
  <c r="F10" i="1"/>
  <c r="F11" i="1"/>
  <c r="F13" i="1"/>
  <c r="F14" i="1"/>
  <c r="F15" i="1"/>
  <c r="F17" i="1"/>
  <c r="F18" i="1"/>
  <c r="F19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8" i="1"/>
  <c r="F41" i="1"/>
  <c r="E31" i="1" l="1"/>
  <c r="D31" i="1"/>
  <c r="C29" i="1"/>
  <c r="C31" i="1"/>
  <c r="D15" i="1" l="1"/>
  <c r="E15" i="1"/>
  <c r="E10" i="1"/>
  <c r="D30" i="1"/>
  <c r="D29" i="1" s="1"/>
  <c r="E30" i="1"/>
  <c r="E29" i="1" s="1"/>
  <c r="E7" i="1" l="1"/>
  <c r="C30" i="1"/>
  <c r="G8" i="1" l="1"/>
  <c r="F8" i="1"/>
  <c r="E21" i="1" l="1"/>
  <c r="D21" i="1"/>
  <c r="C21" i="1"/>
  <c r="C15" i="1"/>
  <c r="D10" i="1"/>
  <c r="C10" i="1"/>
  <c r="E41" i="1" l="1"/>
  <c r="D7" i="1"/>
  <c r="D41" i="1" s="1"/>
  <c r="C7" i="1"/>
  <c r="C41" i="1" s="1"/>
  <c r="F7" i="1" l="1"/>
  <c r="G7" i="1"/>
</calcChain>
</file>

<file path=xl/sharedStrings.xml><?xml version="1.0" encoding="utf-8"?>
<sst xmlns="http://schemas.openxmlformats.org/spreadsheetml/2006/main" count="158" uniqueCount="105">
  <si>
    <t>Вид дохода</t>
  </si>
  <si>
    <t>Код дохода по классификации РФ</t>
  </si>
  <si>
    <t>НАЛОГОВЫЕ ДОХОДЫ: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</si>
  <si>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</si>
  <si>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</si>
  <si>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</si>
  <si>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</si>
  <si>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</si>
  <si>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</si>
  <si>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</si>
  <si>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</si>
  <si>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</si>
  <si>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</si>
  <si>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</si>
  <si>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</si>
  <si>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</si>
  <si>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</si>
  <si>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</si>
  <si>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</si>
  <si>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</si>
  <si>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</si>
  <si>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</si>
  <si>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</si>
  <si>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</si>
  <si>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</si>
  <si>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</si>
  <si>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</si>
  <si>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</si>
  <si>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</si>
  <si>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</si>
  <si>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</si>
  <si>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</si>
  <si>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</si>
  <si>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000 1 12 01000 00 0000 000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</si>
  <si>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</si>
  <si>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</si>
  <si>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</si>
  <si>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</si>
  <si>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</si>
  <si>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</si>
  <si>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</si>
  <si>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</si>
  <si>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</si>
  <si>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</si>
  <si>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</si>
  <si>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</si>
  <si>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</si>
  <si>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</si>
  <si>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</si>
  <si>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</si>
  <si>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</si>
  <si>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</si>
  <si>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</si>
  <si>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</si>
  <si>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</si>
  <si>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справочно: 
000 2 02 40014 05 0000 150</t>
  </si>
  <si>
    <t>ПРОЧИЕ БЕЗВОЗМЕЗДНЫЕ ПОСТУПЛЕНИЯ</t>
  </si>
  <si>
    <t>000 2 07 05000 05 0000 150</t>
  </si>
  <si>
    <t>ВОЗВРАТ ОСТАТКОВ СУБСИДИЙ, СУБВЕНЦИЙ И ИНЫХ МЕЖБЮДЖЕТНЫХ ТРАНСФЕРТОВ, ИМЕЮЩИХ ЦЕЛЕВОЕ НАЗНАЧЕНИЕ, ПРОШЛЫХ ЛЕТ</t>
  </si>
  <si>
    <t>000 2 18 00000 05 0000 150</t>
  </si>
  <si>
    <t>000 2 19 00000 05 0000 150</t>
  </si>
  <si>
    <t>ВСЕГО ДОХОДОВ:</t>
  </si>
  <si>
    <t>БЕЗВОЗМЕЗДНЫЕ ПОСТУПЛЕНИЯ ОТ ГОСУДАРСТВЕННЫХ (МУНИЦИПАЛЬНЫХ) ОРГАНИЗАЦИЙ</t>
  </si>
  <si>
    <t>000 2 03 05000 05 0000 150</t>
  </si>
  <si>
    <t>Увеличение количества налогоплательщиков-физических лиц и объектов налогообложения</t>
  </si>
  <si>
    <t>Увеличение количества налогоплательщиков, а также количества объектов налогообложения и кадастровой стоимости объектов налогообложения</t>
  </si>
  <si>
    <t>Фактическое поступление, согласно принятым уведомлениям от Департамента финансов ХМАО-Югры, в соответствии с Законом о бюджета автономного округа</t>
  </si>
  <si>
    <t>Увеличение объема передаваемых полномочий на осуществление части полномочий по решению вопросов местного значения в соответствии с заключенными соглашениями</t>
  </si>
  <si>
    <t>Произведен возврат остатков субсидий, субвенций и иных межбюджетных трансфертов, имеющих целевое назначение, прошлых лет</t>
  </si>
  <si>
    <t>Субсидии бюджетам бюджетной системы Российской Федерации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</si>
  <si>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</si>
  <si>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*</t>
  </si>
  <si>
    <t>6=5/3</t>
  </si>
  <si>
    <t>7=5/4</t>
  </si>
  <si>
    <t>х</t>
  </si>
  <si>
    <t>Рост стоимости акцизов на нефтепродукты и увеличение протяженности автомобильных дорог местного значения.</t>
  </si>
  <si>
    <t>Поступления на основании распоряжений Правительства Тюменской области</t>
  </si>
  <si>
    <t xml:space="preserve">Сведения о фактических поступлениях доходов по видам доходов в бюджет Кондинского района за 2024 год в сравнении с первоначально утвержденными решением о бюджете значениями и 
с уточненными значениями с учетом внесенных изменений в бюджет района за 2024 год </t>
  </si>
  <si>
    <t>Первоначально утвержденный план на 2024 год, (тыс. руб.)</t>
  </si>
  <si>
    <t>Исполнено за 2024 год, (тыс.руб.)</t>
  </si>
  <si>
    <t>% исполнения к первоначально утвержденному плану на 2024 год</t>
  </si>
  <si>
    <t>% исполнения к уточненному плану на 2024 год</t>
  </si>
  <si>
    <t>Причины отклонений фактического исполнения за 2024 год (+, - 5% и более)</t>
  </si>
  <si>
    <t>к первоначально утвержденному плану на 2024 год</t>
  </si>
  <si>
    <t>к уточненному плану на 2024 год</t>
  </si>
  <si>
    <t>000 2 04 05000 05 0000 150</t>
  </si>
  <si>
    <t>БЕЗВОЗМЕЗДНЫЕ ПОСТУПЛЕНИЯ ОТ НЕГОСУДАРСТВЕННЫХ ОРГАНИЗАЦИЙ</t>
  </si>
  <si>
    <t xml:space="preserve">Рост финансово-хозяйственной деятельности организаций и индивидуальных предпринимателей, применяющих упрощенную систему налогообложения
</t>
  </si>
  <si>
    <t>Оплата стоимости патентов за 2023 год в январе 2024 года</t>
  </si>
  <si>
    <t>Изменение с 01.01.2023 года кадастровой стоимости земельных участков в соответствии с Приказом Департамента по управлению государственным имуществом ХМАО-Югры от 21.11.2022 года №31-нп</t>
  </si>
  <si>
    <t xml:space="preserve">Причины роста:
1) Рост финансово-хозяйственной деятельности организаций и индивидуальных предпринимателей, применяющих упрощенную систему налогообложения;
2) Оплата стоимости патентов за 2023 год в январе 2024 года
</t>
  </si>
  <si>
    <t>Рост за счет увеличения количества налогоплательщиков, а также количества объектов налогообложения и кадастровой стоимости объектов налогообложения</t>
  </si>
  <si>
    <t>В соответствии с Федеральным законом от 08.08.2024 года № 259-ФЗ "О внесении изменений в части первую и вторую Налогового кодекса Российской Федерации и отдельные законодательные акты Российской Федерации о налогах и сборах" с сентября 2024 года увеличены размеры государственной пошлины</t>
  </si>
  <si>
    <t>Сокращение поступлений в связи со снижением платы ООО «Газпромнефть-Хантос» за выбросы загрязняющих веществ, образующихся при сжигании на факельных установках и (или) рассеивании попутного нефтяного газа</t>
  </si>
  <si>
    <t>Фактическое поступление штрафов (санкций, возмещения ущерба) в конце декабря 2024 года. Тяжелопрогнозируемый доход, так как не имеет определенного срока улаты</t>
  </si>
  <si>
    <t>Поступление гранта от "Фонда гражданских инициатив"на реализацию проекта «Живой музей: Ушьинский ДВИЖ (дорожи, вдохновляйся, исследуй, живи)"</t>
  </si>
  <si>
    <t xml:space="preserve">На рост поступлений НДФЛ в 2024 году повлияли следующие факторы:
1) Внесение изменений в порядок администрирования ЕНС - с 01.07.2023 года в первоочередном порядке списываются денежные средства с ЕНС в счет погашения задолженности и уплаты текущих платежей по НДФЛ (Федеральный закон от 29.05.2023г. №196-ФЗ «О внесении изменений в часть первую Налогового кодекса Российской Федерации»);
2) Рост целевого показателя средней заработной платы работников подпадающих под действие Указов Президента РФ 2012 года, а также повышение фонда оплаты труда работников, не подпадающих под действие Указов Президента РФ;
3) Увеличение поступления НДФЛ от крупных налогоплательщиков Кондинского района (АО «Транснефть-Сибирь», БУ ХМАО «Кондинская районная больница», АО НК «Конданефть», ООО «Лукойл – Западная Сибирь», ООО «БК «Евразия», ООО «Газпронефть-Хантос»,  КУ ХМАО «Центроспас-Югория», ООО «Транссервис», ООО Сервисный центр "Урайэнергонефть"). Поступления от крупных налогоплательщиков составляют более 46% общей суммы уплаченного в консолидированный бюджет Кондинского района НДФЛ
</t>
  </si>
  <si>
    <t>-</t>
  </si>
  <si>
    <t>Данный специальный режим в соответствии с федеральным законодательством Российской Федерации отменен с 01.01.2021 года. В бюджет Кондинского района зачисляются оплаченная задолженность, возникшая до 01.01.2021 года</t>
  </si>
  <si>
    <t xml:space="preserve">Основные причины роста: 
- ежегодное увеличение арендной платы за земельные участки на уровень инфляции согласно федеральному законодательству (в 2024 году на 4,5%);
- проведение претензионной и исковой работы по погашению задолженности по аренде муниципального имущества и аренде земельных участков, найму муниципального жилого фонда;
- заключение новых договоров аренды земельных участков с организациями, осуществляющими деятельность в нефтедобывающей отрасли;
- выгрузка платежей в ГИС ГМП, у арендаторов имеется возможность оплачивать арендные платежи через Портал государственных услуг Российской Федерации
</t>
  </si>
  <si>
    <t>Основные причины роста:
- возврат дебиторской задолженности, возмещение оплаченных коммунальных услуг и электроэнергии;
- увеличения количества получателей платных услуг и стоимости услуг</t>
  </si>
  <si>
    <t>Основные причины роста:
- поступления по договорам купли-продажи квартир и земельных участков;
- реализация муниципального имущества согласно Плана приватизации</t>
  </si>
  <si>
    <t xml:space="preserve">Осуществлен возврат невостребованных средств по истечению 3 лет </t>
  </si>
  <si>
    <t xml:space="preserve">Поступления на основании договоров пожертвования, соглашений о разработке карьеров, соглашений о сотрудничестве, в том числе с  субъектами инвестиционно - строительной деятельности
</t>
  </si>
  <si>
    <t>Уточненный план на 2024 год,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</si>
</sst>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57">
    <xf numFmtId="0" fontId="0" fillId="0" borderId="0" xfId="0"/>
    <xf numFmtId="0" fontId="1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center" vertical="top" wrapText="1"/>
    </xf>
    <xf numFmtId="167" fontId="4" fillId="2" borderId="2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left" vertical="top" wrapText="1"/>
    </xf>
    <xf numFmtId="167" fontId="4" fillId="0" borderId="2" xfId="1" applyNumberFormat="1" applyFont="1" applyFill="1" applyBorder="1" applyAlignment="1">
      <alignment horizontal="center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center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4" fontId="3" fillId="2" borderId="2" xfId="1" applyNumberFormat="1" applyFont="1" applyFill="1" applyBorder="1" applyAlignment="1">
      <alignment horizontal="center" vertical="top" wrapText="1"/>
    </xf>
    <xf numFmtId="4" fontId="4" fillId="2" borderId="6" xfId="1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4" fontId="9" fillId="0" borderId="2" xfId="1" applyNumberFormat="1" applyFont="1" applyFill="1" applyBorder="1" applyAlignment="1">
      <alignment horizontal="center" vertical="top" wrapText="1"/>
    </xf>
    <xf numFmtId="0" fontId="3" fillId="0" borderId="5" xfId="3" applyNumberFormat="1" applyFont="1" applyFill="1" applyBorder="1" applyAlignment="1">
      <alignment horizontal="left" vertical="top" wrapText="1"/>
    </xf>
    <xf numFmtId="165" fontId="10" fillId="0" borderId="0" xfId="2" applyNumberFormat="1" applyFont="1" applyFill="1" applyAlignment="1">
      <alignment horizontal="center" vertical="top" wrapText="1"/>
    </xf>
    <xf numFmtId="166" fontId="10" fillId="0" borderId="0" xfId="2" applyNumberFormat="1" applyFont="1" applyFill="1" applyAlignment="1">
      <alignment horizontal="center" vertical="top" wrapText="1"/>
    </xf>
    <xf numFmtId="0" fontId="10" fillId="0" borderId="0" xfId="0" applyFont="1"/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 applyFont="1" applyFill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left" vertical="top" wrapText="1"/>
    </xf>
    <xf numFmtId="0" fontId="7" fillId="0" borderId="2" xfId="3" applyNumberFormat="1" applyFont="1" applyFill="1" applyBorder="1" applyAlignment="1">
      <alignment horizontal="left" vertical="top" wrapText="1"/>
    </xf>
    <xf numFmtId="0" fontId="6" fillId="0" borderId="2" xfId="3" applyNumberFormat="1" applyFont="1" applyFill="1" applyBorder="1" applyAlignment="1">
      <alignment horizontal="left" vertical="top" wrapText="1"/>
    </xf>
    <xf numFmtId="4" fontId="8" fillId="0" borderId="2" xfId="1" applyNumberFormat="1" applyFont="1" applyFill="1" applyBorder="1" applyAlignment="1">
      <alignment horizontal="left" vertical="top" wrapText="1"/>
    </xf>
    <xf numFmtId="4" fontId="9" fillId="0" borderId="2" xfId="1" applyNumberFormat="1" applyFont="1" applyFill="1" applyBorder="1" applyAlignment="1">
      <alignment horizontal="left" vertical="top" wrapText="1"/>
    </xf>
    <xf numFmtId="0" fontId="11" fillId="0" borderId="0" xfId="0" applyFont="1"/>
    <xf numFmtId="0" fontId="10" fillId="0" borderId="0" xfId="0" applyFont="1" applyFill="1"/>
    <xf numFmtId="0" fontId="6" fillId="2" borderId="2" xfId="3" applyNumberFormat="1" applyFont="1" applyFill="1" applyBorder="1" applyAlignment="1">
      <alignment horizontal="center" vertical="top" wrapText="1"/>
    </xf>
    <xf numFmtId="1" fontId="2" fillId="0" borderId="2" xfId="1" applyNumberFormat="1" applyFont="1" applyFill="1" applyBorder="1" applyAlignment="1">
      <alignment horizontal="center" vertical="top" wrapText="1"/>
    </xf>
    <xf numFmtId="1" fontId="2" fillId="0" borderId="4" xfId="1" applyNumberFormat="1" applyFont="1" applyFill="1" applyBorder="1" applyAlignment="1">
      <alignment horizontal="center" vertical="top" wrapText="1"/>
    </xf>
    <xf numFmtId="1" fontId="2" fillId="0" borderId="2" xfId="2" applyNumberFormat="1" applyFont="1" applyFill="1" applyBorder="1" applyAlignment="1">
      <alignment horizontal="center" vertical="top" wrapText="1"/>
    </xf>
    <xf numFmtId="1" fontId="2" fillId="0" borderId="4" xfId="2" applyNumberFormat="1" applyFont="1" applyFill="1" applyBorder="1" applyAlignment="1">
      <alignment horizontal="center" vertical="top" wrapText="1"/>
    </xf>
    <xf numFmtId="165" fontId="3" fillId="0" borderId="2" xfId="2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4" fontId="13" fillId="0" borderId="0" xfId="0" applyNumberFormat="1" applyFont="1"/>
    <xf numFmtId="0" fontId="13" fillId="0" borderId="0" xfId="0" applyFont="1"/>
    <xf numFmtId="167" fontId="3" fillId="0" borderId="2" xfId="1" applyNumberFormat="1" applyFont="1" applyFill="1" applyBorder="1" applyAlignment="1">
      <alignment horizontal="center" vertical="top" wrapText="1"/>
    </xf>
    <xf numFmtId="167" fontId="2" fillId="0" borderId="2" xfId="1" applyNumberFormat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165" fontId="3" fillId="0" borderId="3" xfId="2" applyNumberFormat="1" applyFont="1" applyFill="1" applyBorder="1" applyAlignment="1">
      <alignment horizontal="center" vertical="top" wrapText="1"/>
    </xf>
    <xf numFmtId="165" fontId="3" fillId="0" borderId="4" xfId="2" applyNumberFormat="1" applyFont="1" applyFill="1" applyBorder="1" applyAlignment="1">
      <alignment horizontal="center" vertical="top" wrapText="1"/>
    </xf>
    <xf numFmtId="165" fontId="3" fillId="0" borderId="2" xfId="2" applyNumberFormat="1" applyFont="1" applyFill="1" applyBorder="1" applyAlignment="1">
      <alignment horizontal="center" vertical="top" wrapText="1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zoomScale="90" zoomScaleNormal="80" zoomScaleSheetLayoutView="90" workbookViewId="0">
      <selection activeCell="I10" sqref="I10"/>
    </sheetView>
  </sheetViews>
  <sheetFormatPr defaultRowHeight="12.75" x14ac:dyDescent="0.2"/>
  <cols>
    <col min="1" max="1" width="44.140625" style="22" customWidth="1"/>
    <col min="2" max="2" width="27.7109375" style="33" customWidth="1"/>
    <col min="3" max="3" width="19.28515625" style="22" customWidth="1"/>
    <col min="4" max="4" width="15.5703125" style="22" customWidth="1"/>
    <col min="5" max="5" width="17" style="22" customWidth="1"/>
    <col min="6" max="6" width="15.7109375" style="22" customWidth="1"/>
    <col min="7" max="7" width="13.28515625" style="22" customWidth="1"/>
    <col min="8" max="9" width="52.42578125" style="47" customWidth="1"/>
    <col min="10" max="16384" width="9.140625" style="22"/>
  </cols>
  <sheetData>
    <row r="1" spans="1:9" x14ac:dyDescent="0.2">
      <c r="A1" s="1"/>
      <c r="B1" s="1"/>
      <c r="C1" s="20"/>
      <c r="D1" s="20"/>
      <c r="E1" s="20"/>
      <c r="F1" s="21"/>
      <c r="G1" s="20"/>
      <c r="H1" s="2"/>
      <c r="I1" s="2"/>
    </row>
    <row r="2" spans="1:9" ht="39.75" customHeight="1" x14ac:dyDescent="0.2">
      <c r="A2" s="50" t="s">
        <v>77</v>
      </c>
      <c r="B2" s="50"/>
      <c r="C2" s="50"/>
      <c r="D2" s="50"/>
      <c r="E2" s="50"/>
      <c r="F2" s="50"/>
      <c r="G2" s="50"/>
      <c r="H2" s="50"/>
      <c r="I2" s="50"/>
    </row>
    <row r="3" spans="1:9" x14ac:dyDescent="0.2">
      <c r="A3" s="3"/>
      <c r="B3" s="23"/>
      <c r="C3" s="24"/>
      <c r="D3" s="24"/>
      <c r="E3" s="24"/>
      <c r="F3" s="24"/>
      <c r="G3" s="24"/>
      <c r="H3" s="25"/>
      <c r="I3" s="26"/>
    </row>
    <row r="4" spans="1:9" ht="30" customHeight="1" x14ac:dyDescent="0.2">
      <c r="A4" s="51" t="s">
        <v>0</v>
      </c>
      <c r="B4" s="52" t="s">
        <v>1</v>
      </c>
      <c r="C4" s="54" t="s">
        <v>78</v>
      </c>
      <c r="D4" s="56" t="s">
        <v>104</v>
      </c>
      <c r="E4" s="56" t="s">
        <v>79</v>
      </c>
      <c r="F4" s="54" t="s">
        <v>80</v>
      </c>
      <c r="G4" s="54" t="s">
        <v>81</v>
      </c>
      <c r="H4" s="56" t="s">
        <v>82</v>
      </c>
      <c r="I4" s="56"/>
    </row>
    <row r="5" spans="1:9" ht="43.5" customHeight="1" x14ac:dyDescent="0.2">
      <c r="A5" s="51"/>
      <c r="B5" s="53"/>
      <c r="C5" s="55"/>
      <c r="D5" s="56"/>
      <c r="E5" s="56"/>
      <c r="F5" s="55"/>
      <c r="G5" s="55"/>
      <c r="H5" s="39" t="s">
        <v>83</v>
      </c>
      <c r="I5" s="39" t="s">
        <v>84</v>
      </c>
    </row>
    <row r="6" spans="1:9" x14ac:dyDescent="0.2">
      <c r="A6" s="35">
        <v>1</v>
      </c>
      <c r="B6" s="36">
        <v>2</v>
      </c>
      <c r="C6" s="37">
        <v>3</v>
      </c>
      <c r="D6" s="37">
        <v>4</v>
      </c>
      <c r="E6" s="37">
        <v>5</v>
      </c>
      <c r="F6" s="38" t="s">
        <v>72</v>
      </c>
      <c r="G6" s="38" t="s">
        <v>73</v>
      </c>
      <c r="H6" s="37">
        <v>8</v>
      </c>
      <c r="I6" s="37">
        <v>9</v>
      </c>
    </row>
    <row r="7" spans="1:9" x14ac:dyDescent="0.2">
      <c r="A7" s="4" t="s">
        <v>2</v>
      </c>
      <c r="B7" s="5" t="s">
        <v>74</v>
      </c>
      <c r="C7" s="5">
        <f>C8+C9+C10+C15+C19+C20</f>
        <v>672950.8</v>
      </c>
      <c r="D7" s="5">
        <f>D8+D9+D10+D15+D19+D20</f>
        <v>856841.78999999992</v>
      </c>
      <c r="E7" s="5">
        <f>E8+E9+E10+E15+E19+E20</f>
        <v>914432.13000000012</v>
      </c>
      <c r="F7" s="6">
        <f>E7/C7</f>
        <v>1.3588395020854422</v>
      </c>
      <c r="G7" s="6">
        <f>E7/D7</f>
        <v>1.0672123379976601</v>
      </c>
      <c r="H7" s="15" t="s">
        <v>71</v>
      </c>
      <c r="I7" s="15" t="s">
        <v>71</v>
      </c>
    </row>
    <row r="8" spans="1:9" ht="280.5" customHeight="1" x14ac:dyDescent="0.2">
      <c r="A8" s="8" t="s">
        <v>3</v>
      </c>
      <c r="B8" s="27" t="s">
        <v>4</v>
      </c>
      <c r="C8" s="7">
        <v>575121.4</v>
      </c>
      <c r="D8" s="7">
        <v>736506.02</v>
      </c>
      <c r="E8" s="11">
        <v>793098.37</v>
      </c>
      <c r="F8" s="9">
        <f t="shared" ref="F8:F41" si="0">E8/C8</f>
        <v>1.3790103619861824</v>
      </c>
      <c r="G8" s="9">
        <f t="shared" ref="G8:G41" si="1">E8/D8</f>
        <v>1.07683895102446</v>
      </c>
      <c r="H8" s="40" t="s">
        <v>96</v>
      </c>
      <c r="I8" s="40" t="s">
        <v>96</v>
      </c>
    </row>
    <row r="9" spans="1:9" ht="45" customHeight="1" x14ac:dyDescent="0.2">
      <c r="A9" s="10" t="s">
        <v>5</v>
      </c>
      <c r="B9" s="8" t="s">
        <v>6</v>
      </c>
      <c r="C9" s="7">
        <v>25052</v>
      </c>
      <c r="D9" s="7">
        <v>28978.720000000001</v>
      </c>
      <c r="E9" s="11">
        <v>29118.639999999999</v>
      </c>
      <c r="F9" s="9">
        <f t="shared" si="0"/>
        <v>1.1623279578476768</v>
      </c>
      <c r="G9" s="9">
        <f t="shared" si="1"/>
        <v>1.0048283706112622</v>
      </c>
      <c r="H9" s="40" t="s">
        <v>75</v>
      </c>
      <c r="I9" s="41" t="s">
        <v>71</v>
      </c>
    </row>
    <row r="10" spans="1:9" ht="73.5" customHeight="1" x14ac:dyDescent="0.2">
      <c r="A10" s="10" t="s">
        <v>7</v>
      </c>
      <c r="B10" s="8" t="s">
        <v>8</v>
      </c>
      <c r="C10" s="11">
        <f>C11+C12+C13+C14</f>
        <v>65842</v>
      </c>
      <c r="D10" s="11">
        <f>D11+D12+D13+D14</f>
        <v>76966.109999999986</v>
      </c>
      <c r="E10" s="11">
        <f>E11+E12+E13+E14</f>
        <v>76919.67</v>
      </c>
      <c r="F10" s="9">
        <f t="shared" si="0"/>
        <v>1.1682462561890585</v>
      </c>
      <c r="G10" s="9">
        <f t="shared" si="1"/>
        <v>0.999396617550244</v>
      </c>
      <c r="H10" s="40" t="s">
        <v>90</v>
      </c>
      <c r="I10" s="41" t="s">
        <v>71</v>
      </c>
    </row>
    <row r="11" spans="1:9" ht="63" customHeight="1" x14ac:dyDescent="0.2">
      <c r="A11" s="12" t="s">
        <v>9</v>
      </c>
      <c r="B11" s="28" t="s">
        <v>10</v>
      </c>
      <c r="C11" s="13">
        <v>62200</v>
      </c>
      <c r="D11" s="13">
        <v>74023.34</v>
      </c>
      <c r="E11" s="13">
        <v>74043.67</v>
      </c>
      <c r="F11" s="9">
        <f t="shared" si="0"/>
        <v>1.1904127009646301</v>
      </c>
      <c r="G11" s="9">
        <f t="shared" si="1"/>
        <v>1.0002746431058096</v>
      </c>
      <c r="H11" s="40" t="s">
        <v>87</v>
      </c>
      <c r="I11" s="41" t="s">
        <v>71</v>
      </c>
    </row>
    <row r="12" spans="1:9" ht="59.25" customHeight="1" x14ac:dyDescent="0.2">
      <c r="A12" s="12" t="s">
        <v>11</v>
      </c>
      <c r="B12" s="28" t="s">
        <v>12</v>
      </c>
      <c r="C12" s="13">
        <v>0</v>
      </c>
      <c r="D12" s="13">
        <v>5.48</v>
      </c>
      <c r="E12" s="13">
        <v>5.48</v>
      </c>
      <c r="F12" s="48" t="s">
        <v>97</v>
      </c>
      <c r="G12" s="9">
        <f t="shared" si="1"/>
        <v>1</v>
      </c>
      <c r="H12" s="40" t="s">
        <v>98</v>
      </c>
      <c r="I12" s="41" t="s">
        <v>71</v>
      </c>
    </row>
    <row r="13" spans="1:9" ht="36" customHeight="1" x14ac:dyDescent="0.2">
      <c r="A13" s="12" t="s">
        <v>13</v>
      </c>
      <c r="B13" s="28" t="s">
        <v>14</v>
      </c>
      <c r="C13" s="13">
        <v>42</v>
      </c>
      <c r="D13" s="13">
        <v>41.89</v>
      </c>
      <c r="E13" s="13">
        <v>41.89</v>
      </c>
      <c r="F13" s="9">
        <f t="shared" si="0"/>
        <v>0.99738095238095237</v>
      </c>
      <c r="G13" s="9">
        <f t="shared" si="1"/>
        <v>1</v>
      </c>
      <c r="H13" s="40"/>
      <c r="I13" s="40"/>
    </row>
    <row r="14" spans="1:9" ht="24" customHeight="1" x14ac:dyDescent="0.2">
      <c r="A14" s="12" t="s">
        <v>15</v>
      </c>
      <c r="B14" s="28" t="s">
        <v>16</v>
      </c>
      <c r="C14" s="13">
        <v>3600</v>
      </c>
      <c r="D14" s="13">
        <v>2895.4</v>
      </c>
      <c r="E14" s="13">
        <v>2828.63</v>
      </c>
      <c r="F14" s="9">
        <f t="shared" si="0"/>
        <v>0.7857305555555556</v>
      </c>
      <c r="G14" s="9">
        <f t="shared" si="1"/>
        <v>0.97693928300062172</v>
      </c>
      <c r="H14" s="40" t="s">
        <v>88</v>
      </c>
      <c r="I14" s="40"/>
    </row>
    <row r="15" spans="1:9" ht="46.5" customHeight="1" x14ac:dyDescent="0.2">
      <c r="A15" s="10" t="s">
        <v>17</v>
      </c>
      <c r="B15" s="29" t="s">
        <v>18</v>
      </c>
      <c r="C15" s="11">
        <f>C16+C17+C18</f>
        <v>3435.4</v>
      </c>
      <c r="D15" s="11">
        <f t="shared" ref="D15:E15" si="2">D16+D17+D18</f>
        <v>4373.2300000000005</v>
      </c>
      <c r="E15" s="11">
        <f t="shared" si="2"/>
        <v>4542.03</v>
      </c>
      <c r="F15" s="9">
        <f t="shared" si="0"/>
        <v>1.3221255166792802</v>
      </c>
      <c r="G15" s="9">
        <f t="shared" si="1"/>
        <v>1.038598472982212</v>
      </c>
      <c r="H15" s="40" t="s">
        <v>91</v>
      </c>
      <c r="I15" s="41" t="s">
        <v>71</v>
      </c>
    </row>
    <row r="16" spans="1:9" ht="48" customHeight="1" x14ac:dyDescent="0.2">
      <c r="A16" s="12" t="s">
        <v>19</v>
      </c>
      <c r="B16" s="28" t="s">
        <v>20</v>
      </c>
      <c r="C16" s="13">
        <v>0</v>
      </c>
      <c r="D16" s="13">
        <v>6.37</v>
      </c>
      <c r="E16" s="13">
        <v>6.37</v>
      </c>
      <c r="F16" s="49" t="s">
        <v>97</v>
      </c>
      <c r="G16" s="9">
        <f t="shared" si="1"/>
        <v>1</v>
      </c>
      <c r="H16" s="40" t="s">
        <v>65</v>
      </c>
      <c r="I16" s="41" t="s">
        <v>71</v>
      </c>
    </row>
    <row r="17" spans="1:9" ht="33" customHeight="1" x14ac:dyDescent="0.2">
      <c r="A17" s="12" t="s">
        <v>21</v>
      </c>
      <c r="B17" s="28" t="s">
        <v>22</v>
      </c>
      <c r="C17" s="13">
        <v>3215.4</v>
      </c>
      <c r="D17" s="13">
        <v>4191.0200000000004</v>
      </c>
      <c r="E17" s="13">
        <v>4359.82</v>
      </c>
      <c r="F17" s="9">
        <f t="shared" si="0"/>
        <v>1.355918392734963</v>
      </c>
      <c r="G17" s="9">
        <f t="shared" si="1"/>
        <v>1.0402765913787095</v>
      </c>
      <c r="H17" s="40" t="s">
        <v>64</v>
      </c>
      <c r="I17" s="41" t="s">
        <v>71</v>
      </c>
    </row>
    <row r="18" spans="1:9" ht="52.5" customHeight="1" x14ac:dyDescent="0.2">
      <c r="A18" s="12" t="s">
        <v>23</v>
      </c>
      <c r="B18" s="28" t="s">
        <v>24</v>
      </c>
      <c r="C18" s="13">
        <v>220</v>
      </c>
      <c r="D18" s="13">
        <v>175.84</v>
      </c>
      <c r="E18" s="13">
        <v>175.84</v>
      </c>
      <c r="F18" s="9">
        <f t="shared" si="0"/>
        <v>0.79927272727272725</v>
      </c>
      <c r="G18" s="9">
        <f t="shared" si="1"/>
        <v>1</v>
      </c>
      <c r="H18" s="40" t="s">
        <v>89</v>
      </c>
      <c r="I18" s="41" t="s">
        <v>71</v>
      </c>
    </row>
    <row r="19" spans="1:9" ht="77.25" customHeight="1" x14ac:dyDescent="0.2">
      <c r="A19" s="10" t="s">
        <v>25</v>
      </c>
      <c r="B19" s="29" t="s">
        <v>26</v>
      </c>
      <c r="C19" s="11">
        <v>3500</v>
      </c>
      <c r="D19" s="11">
        <v>10017.709999999999</v>
      </c>
      <c r="E19" s="11">
        <v>10753.42</v>
      </c>
      <c r="F19" s="9">
        <f t="shared" si="0"/>
        <v>3.0724057142857144</v>
      </c>
      <c r="G19" s="9">
        <f t="shared" si="1"/>
        <v>1.0734409361021631</v>
      </c>
      <c r="H19" s="40" t="s">
        <v>92</v>
      </c>
      <c r="I19" s="40" t="s">
        <v>92</v>
      </c>
    </row>
    <row r="20" spans="1:9" ht="77.25" customHeight="1" x14ac:dyDescent="0.2">
      <c r="A20" s="10" t="s">
        <v>27</v>
      </c>
      <c r="B20" s="29" t="s">
        <v>28</v>
      </c>
      <c r="C20" s="11">
        <v>0</v>
      </c>
      <c r="D20" s="11">
        <v>0</v>
      </c>
      <c r="E20" s="11">
        <v>0</v>
      </c>
      <c r="F20" s="49" t="s">
        <v>97</v>
      </c>
      <c r="G20" s="49" t="s">
        <v>97</v>
      </c>
      <c r="H20" s="41" t="s">
        <v>71</v>
      </c>
      <c r="I20" s="41" t="s">
        <v>71</v>
      </c>
    </row>
    <row r="21" spans="1:9" ht="22.5" customHeight="1" x14ac:dyDescent="0.2">
      <c r="A21" s="14" t="s">
        <v>29</v>
      </c>
      <c r="B21" s="34" t="s">
        <v>74</v>
      </c>
      <c r="C21" s="15">
        <f>C22+C23+C24+C25+C26+C27+C28</f>
        <v>152659.14000000001</v>
      </c>
      <c r="D21" s="15">
        <f t="shared" ref="D21:E21" si="3">D22+D23+D24+D25+D26+D27+D28</f>
        <v>170609.92000000001</v>
      </c>
      <c r="E21" s="15">
        <f t="shared" si="3"/>
        <v>173692.31</v>
      </c>
      <c r="F21" s="6">
        <f t="shared" si="0"/>
        <v>1.1377786485630665</v>
      </c>
      <c r="G21" s="6">
        <f t="shared" si="1"/>
        <v>1.0180668861458935</v>
      </c>
      <c r="H21" s="44" t="s">
        <v>71</v>
      </c>
      <c r="I21" s="44" t="s">
        <v>71</v>
      </c>
    </row>
    <row r="22" spans="1:9" ht="177" customHeight="1" x14ac:dyDescent="0.2">
      <c r="A22" s="10" t="s">
        <v>30</v>
      </c>
      <c r="B22" s="8" t="s">
        <v>31</v>
      </c>
      <c r="C22" s="11">
        <v>72170.19</v>
      </c>
      <c r="D22" s="11">
        <v>86430.83</v>
      </c>
      <c r="E22" s="11">
        <v>87646.81</v>
      </c>
      <c r="F22" s="9">
        <f t="shared" si="0"/>
        <v>1.2144461584485229</v>
      </c>
      <c r="G22" s="9">
        <f t="shared" si="1"/>
        <v>1.0140688224329211</v>
      </c>
      <c r="H22" s="40" t="s">
        <v>99</v>
      </c>
      <c r="I22" s="41" t="s">
        <v>71</v>
      </c>
    </row>
    <row r="23" spans="1:9" ht="66.75" customHeight="1" x14ac:dyDescent="0.2">
      <c r="A23" s="10" t="s">
        <v>32</v>
      </c>
      <c r="B23" s="8" t="s">
        <v>33</v>
      </c>
      <c r="C23" s="11">
        <v>23047.8</v>
      </c>
      <c r="D23" s="11">
        <v>6226.28</v>
      </c>
      <c r="E23" s="11">
        <v>6227.23</v>
      </c>
      <c r="F23" s="9">
        <f t="shared" si="0"/>
        <v>0.2701876100972761</v>
      </c>
      <c r="G23" s="9">
        <f t="shared" si="1"/>
        <v>1.0001525790680792</v>
      </c>
      <c r="H23" s="40" t="s">
        <v>93</v>
      </c>
      <c r="I23" s="41" t="s">
        <v>71</v>
      </c>
    </row>
    <row r="24" spans="1:9" ht="69.75" customHeight="1" x14ac:dyDescent="0.2">
      <c r="A24" s="10" t="s">
        <v>34</v>
      </c>
      <c r="B24" s="8" t="s">
        <v>35</v>
      </c>
      <c r="C24" s="11">
        <v>40092</v>
      </c>
      <c r="D24" s="11">
        <v>41261.440000000002</v>
      </c>
      <c r="E24" s="11">
        <v>42226.38</v>
      </c>
      <c r="F24" s="9">
        <f t="shared" si="0"/>
        <v>1.0532370547740197</v>
      </c>
      <c r="G24" s="9">
        <f t="shared" si="1"/>
        <v>1.0233859991313923</v>
      </c>
      <c r="H24" s="40" t="s">
        <v>100</v>
      </c>
      <c r="I24" s="41" t="s">
        <v>71</v>
      </c>
    </row>
    <row r="25" spans="1:9" ht="74.25" customHeight="1" x14ac:dyDescent="0.2">
      <c r="A25" s="10" t="s">
        <v>36</v>
      </c>
      <c r="B25" s="8" t="s">
        <v>37</v>
      </c>
      <c r="C25" s="11">
        <v>12189.26</v>
      </c>
      <c r="D25" s="11">
        <v>29681.14</v>
      </c>
      <c r="E25" s="11">
        <v>30463.53</v>
      </c>
      <c r="F25" s="9">
        <f t="shared" si="0"/>
        <v>2.499210780638037</v>
      </c>
      <c r="G25" s="9">
        <f t="shared" si="1"/>
        <v>1.0263598365830962</v>
      </c>
      <c r="H25" s="40" t="s">
        <v>101</v>
      </c>
      <c r="I25" s="41" t="s">
        <v>71</v>
      </c>
    </row>
    <row r="26" spans="1:9" ht="29.25" customHeight="1" x14ac:dyDescent="0.2">
      <c r="A26" s="10" t="s">
        <v>38</v>
      </c>
      <c r="B26" s="8" t="s">
        <v>39</v>
      </c>
      <c r="C26" s="11">
        <v>20</v>
      </c>
      <c r="D26" s="11">
        <v>20</v>
      </c>
      <c r="E26" s="11">
        <v>20</v>
      </c>
      <c r="F26" s="9">
        <f t="shared" si="0"/>
        <v>1</v>
      </c>
      <c r="G26" s="9">
        <f t="shared" si="1"/>
        <v>1</v>
      </c>
      <c r="H26" s="41" t="s">
        <v>71</v>
      </c>
      <c r="I26" s="41" t="s">
        <v>71</v>
      </c>
    </row>
    <row r="27" spans="1:9" ht="43.5" customHeight="1" x14ac:dyDescent="0.2">
      <c r="A27" s="10" t="s">
        <v>40</v>
      </c>
      <c r="B27" s="8" t="s">
        <v>41</v>
      </c>
      <c r="C27" s="11">
        <v>5139.8900000000003</v>
      </c>
      <c r="D27" s="11">
        <v>6320.76</v>
      </c>
      <c r="E27" s="11">
        <v>6442.6</v>
      </c>
      <c r="F27" s="9">
        <f t="shared" si="0"/>
        <v>1.2534509493393828</v>
      </c>
      <c r="G27" s="9">
        <f t="shared" si="1"/>
        <v>1.0192761629930578</v>
      </c>
      <c r="H27" s="42" t="s">
        <v>94</v>
      </c>
      <c r="I27" s="41" t="s">
        <v>71</v>
      </c>
    </row>
    <row r="28" spans="1:9" ht="32.25" customHeight="1" x14ac:dyDescent="0.2">
      <c r="A28" s="10" t="s">
        <v>42</v>
      </c>
      <c r="B28" s="8" t="s">
        <v>43</v>
      </c>
      <c r="C28" s="11">
        <v>0</v>
      </c>
      <c r="D28" s="11">
        <v>669.47</v>
      </c>
      <c r="E28" s="11">
        <v>665.76</v>
      </c>
      <c r="F28" s="49" t="s">
        <v>97</v>
      </c>
      <c r="G28" s="9">
        <f t="shared" si="1"/>
        <v>0.99445830283657211</v>
      </c>
      <c r="H28" s="40" t="s">
        <v>102</v>
      </c>
      <c r="I28" s="40"/>
    </row>
    <row r="29" spans="1:9" ht="20.25" customHeight="1" x14ac:dyDescent="0.2">
      <c r="A29" s="16" t="s">
        <v>44</v>
      </c>
      <c r="B29" s="5" t="s">
        <v>74</v>
      </c>
      <c r="C29" s="15">
        <f>C30+C36+C38+C39+C40+C37</f>
        <v>4326753.32</v>
      </c>
      <c r="D29" s="15">
        <f t="shared" ref="D29:E29" si="4">D30+D36+D38+D39+D40+D37</f>
        <v>5502086.2400000002</v>
      </c>
      <c r="E29" s="15">
        <f t="shared" si="4"/>
        <v>5455620.080000001</v>
      </c>
      <c r="F29" s="6">
        <f t="shared" si="0"/>
        <v>1.2609038871668332</v>
      </c>
      <c r="G29" s="6">
        <f t="shared" si="1"/>
        <v>0.99155481067123385</v>
      </c>
      <c r="H29" s="44" t="s">
        <v>71</v>
      </c>
      <c r="I29" s="44" t="s">
        <v>71</v>
      </c>
    </row>
    <row r="30" spans="1:9" ht="44.25" customHeight="1" x14ac:dyDescent="0.2">
      <c r="A30" s="10" t="s">
        <v>45</v>
      </c>
      <c r="B30" s="8" t="s">
        <v>46</v>
      </c>
      <c r="C30" s="11">
        <f>C31+C32+C33+C34</f>
        <v>4319785.83</v>
      </c>
      <c r="D30" s="11">
        <f t="shared" ref="D30:E30" si="5">D31+D32+D33+D34</f>
        <v>5344749.99</v>
      </c>
      <c r="E30" s="11">
        <f t="shared" si="5"/>
        <v>5298083.8400000008</v>
      </c>
      <c r="F30" s="9">
        <f t="shared" si="0"/>
        <v>1.2264691002053685</v>
      </c>
      <c r="G30" s="9">
        <f t="shared" si="1"/>
        <v>0.99126878711121913</v>
      </c>
      <c r="H30" s="40" t="s">
        <v>66</v>
      </c>
      <c r="I30" s="41" t="s">
        <v>71</v>
      </c>
    </row>
    <row r="31" spans="1:9" ht="47.25" customHeight="1" x14ac:dyDescent="0.2">
      <c r="A31" s="12" t="s">
        <v>47</v>
      </c>
      <c r="B31" s="30" t="s">
        <v>48</v>
      </c>
      <c r="C31" s="13">
        <f>925067+184625.3</f>
        <v>1109692.3</v>
      </c>
      <c r="D31" s="13">
        <f>925067+315527.6+16772.2</f>
        <v>1257366.8</v>
      </c>
      <c r="E31" s="13">
        <f>925067+315527.6+16772.2</f>
        <v>1257366.8</v>
      </c>
      <c r="F31" s="9">
        <f t="shared" si="0"/>
        <v>1.1330769799880562</v>
      </c>
      <c r="G31" s="9">
        <f t="shared" si="1"/>
        <v>1</v>
      </c>
      <c r="H31" s="40" t="s">
        <v>66</v>
      </c>
      <c r="I31" s="41" t="s">
        <v>71</v>
      </c>
    </row>
    <row r="32" spans="1:9" ht="48.75" customHeight="1" x14ac:dyDescent="0.2">
      <c r="A32" s="12" t="s">
        <v>69</v>
      </c>
      <c r="B32" s="30" t="s">
        <v>49</v>
      </c>
      <c r="C32" s="13">
        <v>917807</v>
      </c>
      <c r="D32" s="13">
        <v>1268056.6499999999</v>
      </c>
      <c r="E32" s="13">
        <v>1231152.32</v>
      </c>
      <c r="F32" s="9">
        <f t="shared" si="0"/>
        <v>1.3414065484355644</v>
      </c>
      <c r="G32" s="9">
        <f t="shared" si="1"/>
        <v>0.97089693902870988</v>
      </c>
      <c r="H32" s="40" t="s">
        <v>66</v>
      </c>
      <c r="I32" s="41" t="s">
        <v>71</v>
      </c>
    </row>
    <row r="33" spans="1:9" ht="36.75" customHeight="1" x14ac:dyDescent="0.2">
      <c r="A33" s="12" t="s">
        <v>50</v>
      </c>
      <c r="B33" s="30" t="s">
        <v>51</v>
      </c>
      <c r="C33" s="13">
        <v>1976952.9</v>
      </c>
      <c r="D33" s="13">
        <v>1948122.8</v>
      </c>
      <c r="E33" s="13">
        <v>1947408.44</v>
      </c>
      <c r="F33" s="9">
        <f t="shared" si="0"/>
        <v>0.98505555696344616</v>
      </c>
      <c r="G33" s="9">
        <f t="shared" si="1"/>
        <v>0.99963330853681287</v>
      </c>
      <c r="H33" s="41" t="s">
        <v>71</v>
      </c>
      <c r="I33" s="41" t="s">
        <v>71</v>
      </c>
    </row>
    <row r="34" spans="1:9" ht="45.75" customHeight="1" x14ac:dyDescent="0.2">
      <c r="A34" s="12" t="s">
        <v>52</v>
      </c>
      <c r="B34" s="30" t="s">
        <v>53</v>
      </c>
      <c r="C34" s="13">
        <v>315333.63</v>
      </c>
      <c r="D34" s="13">
        <v>871203.74</v>
      </c>
      <c r="E34" s="13">
        <v>862156.28</v>
      </c>
      <c r="F34" s="9">
        <f t="shared" si="0"/>
        <v>2.7341082522660205</v>
      </c>
      <c r="G34" s="9">
        <f t="shared" si="1"/>
        <v>0.98961498948569715</v>
      </c>
      <c r="H34" s="40" t="s">
        <v>66</v>
      </c>
      <c r="I34" s="41" t="s">
        <v>71</v>
      </c>
    </row>
    <row r="35" spans="1:9" ht="87" customHeight="1" x14ac:dyDescent="0.2">
      <c r="A35" s="17" t="s">
        <v>54</v>
      </c>
      <c r="B35" s="31" t="s">
        <v>55</v>
      </c>
      <c r="C35" s="18">
        <v>255836.83</v>
      </c>
      <c r="D35" s="18">
        <v>673244.89</v>
      </c>
      <c r="E35" s="18">
        <v>664304.93000000005</v>
      </c>
      <c r="F35" s="9">
        <f t="shared" si="0"/>
        <v>2.5965961585749797</v>
      </c>
      <c r="G35" s="9">
        <f t="shared" si="1"/>
        <v>0.98672108747828746</v>
      </c>
      <c r="H35" s="43" t="s">
        <v>67</v>
      </c>
      <c r="I35" s="45" t="s">
        <v>71</v>
      </c>
    </row>
    <row r="36" spans="1:9" s="32" customFormat="1" ht="41.25" customHeight="1" x14ac:dyDescent="0.2">
      <c r="A36" s="19" t="s">
        <v>62</v>
      </c>
      <c r="B36" s="8" t="s">
        <v>63</v>
      </c>
      <c r="C36" s="11">
        <v>0</v>
      </c>
      <c r="D36" s="11">
        <v>750</v>
      </c>
      <c r="E36" s="11">
        <v>750</v>
      </c>
      <c r="F36" s="48" t="s">
        <v>97</v>
      </c>
      <c r="G36" s="9">
        <f t="shared" si="1"/>
        <v>1</v>
      </c>
      <c r="H36" s="40" t="s">
        <v>76</v>
      </c>
      <c r="I36" s="41" t="s">
        <v>71</v>
      </c>
    </row>
    <row r="37" spans="1:9" s="32" customFormat="1" ht="41.25" customHeight="1" x14ac:dyDescent="0.2">
      <c r="A37" s="19" t="s">
        <v>86</v>
      </c>
      <c r="B37" s="8" t="s">
        <v>85</v>
      </c>
      <c r="C37" s="11">
        <v>0</v>
      </c>
      <c r="D37" s="11">
        <v>295.5</v>
      </c>
      <c r="E37" s="11">
        <v>295.5</v>
      </c>
      <c r="F37" s="48" t="s">
        <v>97</v>
      </c>
      <c r="G37" s="9">
        <f t="shared" si="1"/>
        <v>1</v>
      </c>
      <c r="H37" s="40" t="s">
        <v>95</v>
      </c>
      <c r="I37" s="41"/>
    </row>
    <row r="38" spans="1:9" ht="59.25" customHeight="1" x14ac:dyDescent="0.2">
      <c r="A38" s="10" t="s">
        <v>56</v>
      </c>
      <c r="B38" s="8" t="s">
        <v>57</v>
      </c>
      <c r="C38" s="11">
        <v>6967.49</v>
      </c>
      <c r="D38" s="11">
        <v>160885.99</v>
      </c>
      <c r="E38" s="11">
        <v>161085.98000000001</v>
      </c>
      <c r="F38" s="9">
        <f t="shared" si="0"/>
        <v>23.119657150566418</v>
      </c>
      <c r="G38" s="9">
        <f t="shared" si="1"/>
        <v>1.0012430541652508</v>
      </c>
      <c r="H38" s="40" t="s">
        <v>103</v>
      </c>
      <c r="I38" s="41" t="s">
        <v>71</v>
      </c>
    </row>
    <row r="39" spans="1:9" ht="85.5" customHeight="1" x14ac:dyDescent="0.2">
      <c r="A39" s="10" t="s">
        <v>70</v>
      </c>
      <c r="B39" s="8" t="s">
        <v>59</v>
      </c>
      <c r="C39" s="11">
        <v>0</v>
      </c>
      <c r="D39" s="11">
        <v>0</v>
      </c>
      <c r="E39" s="11">
        <v>0</v>
      </c>
      <c r="F39" s="48" t="s">
        <v>97</v>
      </c>
      <c r="G39" s="48" t="s">
        <v>97</v>
      </c>
      <c r="H39" s="41" t="s">
        <v>71</v>
      </c>
      <c r="I39" s="41" t="s">
        <v>71</v>
      </c>
    </row>
    <row r="40" spans="1:9" ht="63" customHeight="1" x14ac:dyDescent="0.2">
      <c r="A40" s="10" t="s">
        <v>58</v>
      </c>
      <c r="B40" s="8" t="s">
        <v>60</v>
      </c>
      <c r="C40" s="11">
        <v>0</v>
      </c>
      <c r="D40" s="11">
        <v>-4595.24</v>
      </c>
      <c r="E40" s="11">
        <v>-4595.24</v>
      </c>
      <c r="F40" s="48" t="s">
        <v>97</v>
      </c>
      <c r="G40" s="48">
        <f t="shared" si="1"/>
        <v>1</v>
      </c>
      <c r="H40" s="40" t="s">
        <v>68</v>
      </c>
      <c r="I40" s="41" t="s">
        <v>71</v>
      </c>
    </row>
    <row r="41" spans="1:9" ht="21" customHeight="1" x14ac:dyDescent="0.2">
      <c r="A41" s="16" t="s">
        <v>61</v>
      </c>
      <c r="B41" s="5" t="s">
        <v>74</v>
      </c>
      <c r="C41" s="15">
        <f>C7+C21+C29</f>
        <v>5152363.2600000007</v>
      </c>
      <c r="D41" s="15">
        <f t="shared" ref="D41:E41" si="6">D7+D21+D29</f>
        <v>6529537.9500000002</v>
      </c>
      <c r="E41" s="15">
        <f t="shared" si="6"/>
        <v>6543744.5200000014</v>
      </c>
      <c r="F41" s="6">
        <f t="shared" si="0"/>
        <v>1.2700471977202943</v>
      </c>
      <c r="G41" s="6">
        <f t="shared" si="1"/>
        <v>1.0021757389433661</v>
      </c>
      <c r="H41" s="15" t="s">
        <v>71</v>
      </c>
      <c r="I41" s="15" t="s">
        <v>71</v>
      </c>
    </row>
    <row r="48" spans="1:9" x14ac:dyDescent="0.2">
      <c r="H48" s="46"/>
    </row>
  </sheetData>
  <mergeCells count="9">
    <mergeCell ref="A2:I2"/>
    <mergeCell ref="A4:A5"/>
    <mergeCell ref="B4:B5"/>
    <mergeCell ref="C4:C5"/>
    <mergeCell ref="D4:D5"/>
    <mergeCell ref="E4:E5"/>
    <mergeCell ref="F4:F5"/>
    <mergeCell ref="G4:G5"/>
    <mergeCell ref="H4:I4"/>
  </mergeCells>
  <pageMargins left="0.11811023622047245" right="0.11811023622047245" top="0.15748031496062992" bottom="0.15748031496062992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2025-03-19T04:17:44Z</dcterms:modified>
</cp:coreProperties>
</file>